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торговую площадку (повторно 03.08.2021)\"/>
    </mc:Choice>
  </mc:AlternateContent>
  <bookViews>
    <workbookView xWindow="0" yWindow="0" windowWidth="28800" windowHeight="123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M9" i="1"/>
  <c r="O9" i="1"/>
  <c r="P9" i="1" s="1"/>
  <c r="L9" i="1"/>
  <c r="J9" i="1"/>
  <c r="G9" i="1"/>
  <c r="G10" i="1" l="1"/>
  <c r="P10" i="1"/>
  <c r="P11" i="1" s="1"/>
  <c r="P12" i="1" s="1"/>
  <c r="G11" i="1" l="1"/>
  <c r="G12" i="1" s="1"/>
  <c r="F3" i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<sst xmlns="http://schemas.openxmlformats.org/spreadsheetml/2006/main" count="31" uniqueCount="24">
  <si>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</si>
  <si>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</si>
  <si>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</si>
  <si>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</si>
  <si>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</si>
  <si>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</si>
  <si>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</si>
  <si>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</si>
  <si>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</si>
  <si>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</si>
  <si>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</si>
  <si>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</si>
  <si>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</si>
  <si>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</si>
  <si>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</si>
  <si>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</si>
  <si>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</si>
  <si>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</si>
  <si>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</si>
  <si>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</si>
  <si>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</si>
  <si>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</si>
  <si>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шт</t>
  </si>
  <si>
    <t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(РТРС, Абрамова Е.В., ПУ ФСБ)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</si>
</sst>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4" fontId="8" fillId="6" borderId="36" xfId="0" applyNumberFormat="1" applyFont="1" applyFill="1" applyBorder="1" applyAlignment="1" applyProtection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top" wrapText="1"/>
    </xf>
    <xf numFmtId="4" fontId="2" fillId="4" borderId="44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top" wrapText="1"/>
      <protection locked="0"/>
    </xf>
    <xf numFmtId="0" fontId="7" fillId="5" borderId="22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11" fillId="2" borderId="22" xfId="0" applyNumberFormat="1" applyFont="1" applyFill="1" applyBorder="1" applyAlignment="1" applyProtection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Normal="10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6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6.71093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8" t="s">
        <v>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0" t="s">
        <v>12</v>
      </c>
      <c r="C3" s="41"/>
      <c r="D3" s="41"/>
      <c r="E3" s="49"/>
      <c r="F3" s="37">
        <f>G10</f>
        <v>2466307</v>
      </c>
      <c r="G3" s="2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54" t="s">
        <v>14</v>
      </c>
      <c r="C4" s="54"/>
      <c r="D4" s="54"/>
      <c r="E4" s="54"/>
      <c r="F4" s="54"/>
      <c r="G4" s="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5" t="s">
        <v>13</v>
      </c>
      <c r="C7" s="56"/>
      <c r="D7" s="57"/>
      <c r="E7" s="57"/>
      <c r="F7" s="58"/>
      <c r="G7" s="59"/>
      <c r="H7" s="5"/>
      <c r="I7" s="40" t="s">
        <v>4</v>
      </c>
      <c r="J7" s="41"/>
      <c r="K7" s="41"/>
      <c r="L7" s="41"/>
      <c r="M7" s="41"/>
      <c r="N7" s="41"/>
      <c r="O7" s="41"/>
      <c r="P7" s="4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30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31" t="s">
        <v>11</v>
      </c>
      <c r="H8" s="1"/>
      <c r="I8" s="7" t="s">
        <v>5</v>
      </c>
      <c r="J8" s="8" t="s">
        <v>1</v>
      </c>
      <c r="K8" s="9" t="s">
        <v>15</v>
      </c>
      <c r="L8" s="8" t="s">
        <v>9</v>
      </c>
      <c r="M8" s="9" t="s">
        <v>10</v>
      </c>
      <c r="N8" s="9" t="s">
        <v>16</v>
      </c>
      <c r="O8" s="9" t="s">
        <v>6</v>
      </c>
      <c r="P8" s="10" t="s">
        <v>17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2.75" thickBot="1" x14ac:dyDescent="0.3">
      <c r="A9" s="6"/>
      <c r="B9" s="32">
        <v>1</v>
      </c>
      <c r="C9" s="11" t="s">
        <v>23</v>
      </c>
      <c r="D9" s="12" t="s">
        <v>22</v>
      </c>
      <c r="E9" s="38">
        <v>2466307</v>
      </c>
      <c r="F9" s="13">
        <v>1</v>
      </c>
      <c r="G9" s="33">
        <f>E9*F9</f>
        <v>2466307</v>
      </c>
      <c r="H9" s="1"/>
      <c r="I9" s="18">
        <f>B9</f>
        <v>1</v>
      </c>
      <c r="J9" s="19" t="str">
        <f>C9</f>
        <v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(РТРС, Абрамова Е.В., ПУ ФСБ)</v>
      </c>
      <c r="K9" s="14"/>
      <c r="L9" s="20" t="str">
        <f>D9</f>
        <v>шт</v>
      </c>
      <c r="M9" s="23">
        <f>E9</f>
        <v>2466307</v>
      </c>
      <c r="N9" s="12"/>
      <c r="O9" s="20">
        <f>F9</f>
        <v>1</v>
      </c>
      <c r="P9" s="21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6"/>
      <c r="B10" s="50" t="s">
        <v>7</v>
      </c>
      <c r="C10" s="44"/>
      <c r="D10" s="44"/>
      <c r="E10" s="44"/>
      <c r="F10" s="45"/>
      <c r="G10" s="34">
        <f>SUM(G9:G9)</f>
        <v>2466307</v>
      </c>
      <c r="H10" s="1"/>
      <c r="I10" s="43" t="s">
        <v>7</v>
      </c>
      <c r="J10" s="44"/>
      <c r="K10" s="44"/>
      <c r="L10" s="44"/>
      <c r="M10" s="44"/>
      <c r="N10" s="44"/>
      <c r="O10" s="45"/>
      <c r="P10" s="15">
        <f>SUM(P9:P9)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6"/>
      <c r="B11" s="63" t="s">
        <v>20</v>
      </c>
      <c r="C11" s="64"/>
      <c r="D11" s="64"/>
      <c r="E11" s="64"/>
      <c r="F11" s="24">
        <v>0.2</v>
      </c>
      <c r="G11" s="35">
        <f>G10*F11</f>
        <v>493261.4</v>
      </c>
      <c r="H11" s="1"/>
      <c r="I11" s="65" t="s">
        <v>20</v>
      </c>
      <c r="J11" s="64"/>
      <c r="K11" s="64"/>
      <c r="L11" s="64"/>
      <c r="M11" s="64"/>
      <c r="N11" s="64"/>
      <c r="O11" s="24">
        <v>0.2</v>
      </c>
      <c r="P11" s="16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6"/>
      <c r="B12" s="51" t="s">
        <v>8</v>
      </c>
      <c r="C12" s="52"/>
      <c r="D12" s="52"/>
      <c r="E12" s="52"/>
      <c r="F12" s="53"/>
      <c r="G12" s="36">
        <f>G10+G11</f>
        <v>2959568.4</v>
      </c>
      <c r="H12" s="1"/>
      <c r="I12" s="60" t="s">
        <v>8</v>
      </c>
      <c r="J12" s="61"/>
      <c r="K12" s="61"/>
      <c r="L12" s="61"/>
      <c r="M12" s="61"/>
      <c r="N12" s="61"/>
      <c r="O12" s="62"/>
      <c r="P12" s="17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9" customFormat="1" ht="15.75" customHeight="1" x14ac:dyDescent="0.25">
      <c r="A13" s="25"/>
      <c r="B13" s="27"/>
      <c r="C13" s="27"/>
      <c r="D13" s="27"/>
      <c r="E13" s="27"/>
      <c r="F13" s="27"/>
      <c r="G13" s="28"/>
      <c r="H13" s="26"/>
      <c r="I13" s="27"/>
      <c r="J13" s="27"/>
      <c r="K13" s="27"/>
      <c r="L13" s="27"/>
      <c r="M13" s="27"/>
      <c r="N13" s="27"/>
      <c r="O13" s="27"/>
      <c r="P13" s="28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29" customFormat="1" ht="61.5" customHeight="1" x14ac:dyDescent="0.25">
      <c r="A14" s="25"/>
      <c r="B14" s="46" t="s">
        <v>21</v>
      </c>
      <c r="C14" s="47"/>
      <c r="D14" s="47"/>
      <c r="E14" s="47"/>
      <c r="F14" s="47"/>
      <c r="G14" s="47"/>
      <c r="H14" s="26"/>
      <c r="I14" s="27"/>
      <c r="J14" s="27"/>
      <c r="K14" s="27"/>
      <c r="L14" s="27"/>
      <c r="M14" s="27"/>
      <c r="N14" s="27"/>
      <c r="O14" s="27"/>
      <c r="P14" s="28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33.75" customHeight="1" x14ac:dyDescent="0.25">
      <c r="B15" s="39" t="s">
        <v>18</v>
      </c>
      <c r="C15" s="39"/>
      <c r="D15" s="39"/>
      <c r="E15" s="39"/>
      <c r="F15" s="39"/>
      <c r="G15" s="39"/>
      <c r="H15" s="1"/>
      <c r="I15" s="1"/>
      <c r="J15" s="1"/>
      <c r="K15" s="1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1.5" customHeight="1" x14ac:dyDescent="0.25">
      <c r="B16" s="39" t="s">
        <v>19</v>
      </c>
      <c r="C16" s="39"/>
      <c r="D16" s="39"/>
      <c r="E16" s="39"/>
      <c r="F16" s="39"/>
      <c r="G16" s="3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4">
    <mergeCell ref="B1:P1"/>
    <mergeCell ref="B3:E3"/>
    <mergeCell ref="B10:F10"/>
    <mergeCell ref="B12:F12"/>
    <mergeCell ref="B4:G4"/>
    <mergeCell ref="B7:G7"/>
    <mergeCell ref="I12:O12"/>
    <mergeCell ref="B11:E11"/>
    <mergeCell ref="I11:N11"/>
    <mergeCell ref="B16:G16"/>
    <mergeCell ref="I7:P7"/>
    <mergeCell ref="I10:O10"/>
    <mergeCell ref="B15:G15"/>
    <mergeCell ref="B14:G14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Грунин Виктор Николаевич</cp:lastModifiedBy>
  <dcterms:created xsi:type="dcterms:W3CDTF">2018-05-22T01:14:50Z</dcterms:created>
  <dcterms:modified xsi:type="dcterms:W3CDTF">2021-08-04T01:06:22Z</dcterms:modified>
</cp:coreProperties>
</file>